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https://oslokommune-my.sharepoint.com/personal/ingrid_nokland_bym_oslo_kommune_no/Documents/IKN/Konkurranser/2026/50-BYM-2026/Kunngjøring/"/>
    </mc:Choice>
  </mc:AlternateContent>
  <xr:revisionPtr revIDLastSave="522" documentId="11_95D4D4F0321C379A98B0EE46D31DF5F1DD7D6221" xr6:coauthVersionLast="47" xr6:coauthVersionMax="47" xr10:uidLastSave="{565FDFAC-1634-4114-BB2E-80EB504AD08A}"/>
  <bookViews>
    <workbookView xWindow="-110" yWindow="-110" windowWidth="19420" windowHeight="10300" xr2:uid="{00000000-000D-0000-FFFF-FFFF00000000}"/>
  </bookViews>
  <sheets>
    <sheet name="Delkontrak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6" i="1"/>
  <c r="F5" i="1"/>
  <c r="F4" i="1"/>
  <c r="F7" i="1" l="1"/>
  <c r="F11" i="1" s="1"/>
</calcChain>
</file>

<file path=xl/sharedStrings.xml><?xml version="1.0" encoding="utf-8"?>
<sst xmlns="http://schemas.openxmlformats.org/spreadsheetml/2006/main" count="32" uniqueCount="26">
  <si>
    <t>Sykkelverkstedtjenester</t>
  </si>
  <si>
    <t>1.0</t>
  </si>
  <si>
    <t xml:space="preserve">Timepriser - Pop-up verksted og mobilt sykkelverksted </t>
  </si>
  <si>
    <t>Enhet</t>
  </si>
  <si>
    <t>Pris eks. mva.</t>
  </si>
  <si>
    <t>Faktor</t>
  </si>
  <si>
    <t>Til evaluering</t>
  </si>
  <si>
    <t>Merknader / informasjon (ved behov)</t>
  </si>
  <si>
    <t>1.1</t>
  </si>
  <si>
    <t>Timepris  mandag- fredag 07:00-17:00</t>
  </si>
  <si>
    <t>pr. time</t>
  </si>
  <si>
    <t>1.2</t>
  </si>
  <si>
    <t>Timepris etter klokken 17:00 mandag-fredag</t>
  </si>
  <si>
    <t>1.3</t>
  </si>
  <si>
    <t xml:space="preserve">Timepris helg </t>
  </si>
  <si>
    <t>1.4</t>
  </si>
  <si>
    <t>Timespris til evaluering</t>
  </si>
  <si>
    <t>1.5</t>
  </si>
  <si>
    <t>Materiell og utstyr</t>
  </si>
  <si>
    <t>Påslag</t>
  </si>
  <si>
    <t xml:space="preserve">For materiell og utstyr skal leverandørens netto innkjøpspris eks. mva. etter rabatter og bonuser  legges til grunn. Leverandør skal oppgi en prosentsats for påslag. </t>
  </si>
  <si>
    <t>1.6</t>
  </si>
  <si>
    <t>Påslag på nettopris / materiell fra grossist. (Oppdragsgiver legger til grunn kr 10 000,- i utregningen).</t>
  </si>
  <si>
    <t>%</t>
  </si>
  <si>
    <t>Totalpris til evaluering</t>
  </si>
  <si>
    <t>Timepris regnes for den effektive tiden på arbeidsstedet. Timer løper først fra og med det tidspunkt man er ankommet på angitt lokasjon. Reisetid og transportutgifter må innkalkuleres i timespris. Det må i tillegg beregnes opp mot 10 timer møter med oppdragsgiver, i løpet av et år.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</si>
</sst>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.00_-;\-&quot;kr&quot;\ * #,##0.00_-;_-&quot;kr&quot;\ * &quot;-&quot;??_-;_-@_-"/>
    <numFmt numFmtId="165" formatCode="_(&quot;kr&quot;* #,##0.00_);_(&quot;kr&quot;* \(#,##0.00\);_(&quot;kr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rgb="FF2A2859"/>
      <name val="Oslo Sans Office"/>
    </font>
    <font>
      <b/>
      <sz val="9"/>
      <color theme="0"/>
      <name val="Oslo Sans Office"/>
    </font>
    <font>
      <b/>
      <sz val="10"/>
      <color theme="0"/>
      <name val="Oslo Sans Office"/>
    </font>
    <font>
      <sz val="9"/>
      <color rgb="FFB3F5FF"/>
      <name val="Oslo Sans Office"/>
    </font>
    <font>
      <sz val="10"/>
      <name val="Oslo Sans Office"/>
    </font>
    <font>
      <sz val="10"/>
      <color theme="1"/>
      <name val="Oslo Sans Office"/>
    </font>
    <font>
      <sz val="10"/>
      <color rgb="FF2A2859"/>
      <name val="Oslo Sans Office"/>
    </font>
    <font>
      <b/>
      <sz val="12"/>
      <color theme="0"/>
      <name val="Oslo Sans Office"/>
    </font>
    <font>
      <b/>
      <sz val="11"/>
      <color theme="0"/>
      <name val="Oslo Sans Office"/>
    </font>
    <font>
      <b/>
      <sz val="9"/>
      <color rgb="FFB3F5FF"/>
      <name val="Oslo Sans Office"/>
    </font>
    <font>
      <sz val="9"/>
      <color theme="0"/>
      <name val="Oslo Sans Office"/>
    </font>
    <font>
      <b/>
      <sz val="10"/>
      <color rgb="FF2A2859"/>
      <name val="Oslo Sans Office"/>
    </font>
    <font>
      <b/>
      <sz val="10"/>
      <name val="Oslo Sans Office"/>
    </font>
    <font>
      <sz val="10"/>
      <color theme="0"/>
      <name val="Oslo Sans Office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2A2859"/>
        <bgColor indexed="64"/>
      </patternFill>
    </fill>
    <fill>
      <patternFill patternType="solid">
        <fgColor rgb="FF2A2859"/>
        <bgColor rgb="FF8DB4E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DB4E3"/>
      </patternFill>
    </fill>
    <fill>
      <patternFill patternType="solid">
        <fgColor rgb="FFB3F5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A285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44">
    <xf numFmtId="0" fontId="0" fillId="0" borderId="0" xfId="0"/>
    <xf numFmtId="0" fontId="4" fillId="3" borderId="2" xfId="3" applyFont="1" applyFill="1" applyBorder="1" applyAlignment="1">
      <alignment horizontal="center" vertical="center" wrapText="1"/>
    </xf>
    <xf numFmtId="0" fontId="5" fillId="4" borderId="3" xfId="3" applyFont="1" applyFill="1" applyBorder="1" applyAlignment="1">
      <alignment vertical="center" wrapText="1"/>
    </xf>
    <xf numFmtId="49" fontId="5" fillId="4" borderId="2" xfId="3" applyNumberFormat="1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3" applyFont="1" applyFill="1" applyBorder="1" applyAlignment="1" applyProtection="1">
      <alignment vertical="center" wrapText="1"/>
      <protection locked="0"/>
    </xf>
    <xf numFmtId="0" fontId="6" fillId="5" borderId="2" xfId="3" applyFont="1" applyFill="1" applyBorder="1" applyAlignment="1">
      <alignment horizontal="center" vertical="center"/>
    </xf>
    <xf numFmtId="49" fontId="7" fillId="0" borderId="2" xfId="3" applyNumberFormat="1" applyFont="1" applyBorder="1" applyAlignment="1">
      <alignment horizontal="center" vertical="center" wrapText="1"/>
    </xf>
    <xf numFmtId="0" fontId="7" fillId="5" borderId="2" xfId="3" applyFont="1" applyFill="1" applyBorder="1" applyAlignment="1">
      <alignment horizontal="left" vertical="center" wrapText="1"/>
    </xf>
    <xf numFmtId="3" fontId="8" fillId="5" borderId="2" xfId="3" applyNumberFormat="1" applyFont="1" applyFill="1" applyBorder="1" applyAlignment="1">
      <alignment horizontal="center" vertical="center" wrapText="1"/>
    </xf>
    <xf numFmtId="164" fontId="8" fillId="2" borderId="2" xfId="1" applyFont="1" applyFill="1" applyBorder="1" applyAlignment="1" applyProtection="1">
      <alignment horizontal="center" vertical="center" wrapText="1"/>
      <protection locked="0"/>
    </xf>
    <xf numFmtId="4" fontId="8" fillId="7" borderId="2" xfId="1" applyNumberFormat="1" applyFont="1" applyFill="1" applyBorder="1" applyAlignment="1" applyProtection="1">
      <alignment horizontal="center" vertical="center" wrapText="1"/>
      <protection locked="0"/>
    </xf>
    <xf numFmtId="165" fontId="9" fillId="8" borderId="2" xfId="4" applyFont="1" applyFill="1" applyBorder="1" applyAlignment="1" applyProtection="1">
      <alignment horizontal="right" vertical="center"/>
      <protection locked="0"/>
    </xf>
    <xf numFmtId="0" fontId="9" fillId="2" borderId="2" xfId="3" applyFont="1" applyFill="1" applyBorder="1" applyAlignment="1" applyProtection="1">
      <alignment vertical="center"/>
      <protection locked="0"/>
    </xf>
    <xf numFmtId="0" fontId="7" fillId="0" borderId="2" xfId="3" applyFont="1" applyBorder="1" applyAlignment="1">
      <alignment horizontal="left" vertical="center" wrapText="1"/>
    </xf>
    <xf numFmtId="0" fontId="5" fillId="4" borderId="4" xfId="3" applyFont="1" applyFill="1" applyBorder="1" applyAlignment="1">
      <alignment vertical="center" wrapText="1"/>
    </xf>
    <xf numFmtId="0" fontId="7" fillId="0" borderId="5" xfId="3" applyFont="1" applyBorder="1" applyAlignment="1">
      <alignment horizontal="left" vertical="center" wrapText="1"/>
    </xf>
    <xf numFmtId="9" fontId="8" fillId="2" borderId="2" xfId="2" applyFont="1" applyFill="1" applyBorder="1" applyAlignment="1" applyProtection="1">
      <alignment horizontal="center" vertical="center" wrapText="1"/>
      <protection locked="0"/>
    </xf>
    <xf numFmtId="2" fontId="8" fillId="7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3" applyFont="1" applyFill="1" applyBorder="1" applyAlignment="1">
      <alignment horizontal="center" vertical="center"/>
    </xf>
    <xf numFmtId="0" fontId="11" fillId="4" borderId="2" xfId="3" applyFont="1" applyFill="1" applyBorder="1" applyAlignment="1">
      <alignment vertical="center" wrapText="1"/>
    </xf>
    <xf numFmtId="49" fontId="12" fillId="3" borderId="2" xfId="3" applyNumberFormat="1" applyFont="1" applyFill="1" applyBorder="1" applyAlignment="1" applyProtection="1">
      <alignment vertical="center" wrapText="1"/>
      <protection locked="0"/>
    </xf>
    <xf numFmtId="164" fontId="10" fillId="3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2" borderId="5" xfId="3" applyFont="1" applyFill="1" applyBorder="1" applyAlignment="1" applyProtection="1">
      <alignment vertical="center"/>
      <protection locked="0"/>
    </xf>
    <xf numFmtId="165" fontId="14" fillId="8" borderId="2" xfId="4" applyFont="1" applyFill="1" applyBorder="1" applyAlignment="1" applyProtection="1">
      <alignment horizontal="right" vertical="center"/>
      <protection locked="0"/>
    </xf>
    <xf numFmtId="165" fontId="14" fillId="8" borderId="6" xfId="4" applyFont="1" applyFill="1" applyBorder="1" applyAlignment="1" applyProtection="1">
      <alignment horizontal="right" vertical="center"/>
      <protection locked="0"/>
    </xf>
    <xf numFmtId="164" fontId="5" fillId="4" borderId="4" xfId="3" applyNumberFormat="1" applyFont="1" applyFill="1" applyBorder="1" applyAlignment="1">
      <alignment vertical="center" wrapText="1"/>
    </xf>
    <xf numFmtId="0" fontId="4" fillId="4" borderId="5" xfId="3" applyFont="1" applyFill="1" applyBorder="1" applyAlignment="1">
      <alignment vertical="center" wrapText="1"/>
    </xf>
    <xf numFmtId="49" fontId="16" fillId="9" borderId="2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2" borderId="0" xfId="3" applyFont="1" applyFill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/>
    </xf>
    <xf numFmtId="0" fontId="13" fillId="0" borderId="4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7" fillId="6" borderId="3" xfId="3" applyFont="1" applyFill="1" applyBorder="1" applyAlignment="1">
      <alignment horizontal="center" vertical="center" wrapText="1"/>
    </xf>
    <xf numFmtId="0" fontId="7" fillId="6" borderId="4" xfId="3" applyFont="1" applyFill="1" applyBorder="1" applyAlignment="1">
      <alignment horizontal="center" vertical="center" wrapText="1"/>
    </xf>
    <xf numFmtId="0" fontId="7" fillId="6" borderId="5" xfId="3" applyFont="1" applyFill="1" applyBorder="1" applyAlignment="1">
      <alignment horizontal="center" vertical="center" wrapText="1"/>
    </xf>
    <xf numFmtId="16" fontId="15" fillId="0" borderId="3" xfId="3" applyNumberFormat="1" applyFont="1" applyBorder="1" applyAlignment="1">
      <alignment horizontal="left" vertical="center" wrapText="1"/>
    </xf>
    <xf numFmtId="16" fontId="15" fillId="0" borderId="4" xfId="3" applyNumberFormat="1" applyFont="1" applyBorder="1" applyAlignment="1">
      <alignment horizontal="left" vertical="center" wrapText="1"/>
    </xf>
    <xf numFmtId="16" fontId="15" fillId="0" borderId="5" xfId="3" applyNumberFormat="1" applyFont="1" applyBorder="1" applyAlignment="1">
      <alignment horizontal="left" vertical="center" wrapText="1"/>
    </xf>
  </cellXfs>
  <cellStyles count="5">
    <cellStyle name="Normal" xfId="0" builtinId="0"/>
    <cellStyle name="Normal 4" xfId="3" xr:uid="{9341B6DD-77CF-412E-BA26-B835F491400D}"/>
    <cellStyle name="Prosent" xfId="2" builtinId="5"/>
    <cellStyle name="Valuta" xfId="1" builtinId="4"/>
    <cellStyle name="Valuta 3" xfId="4" xr:uid="{AD3526AE-80F6-4C18-A10B-79EBA2783BBE}"/>
  </cellStyles>
  <dxfs count="0"/>
  <tableStyles count="0" defaultTableStyle="TableStyleMedium2" defaultPivotStyle="PivotStyleMedium9"/>
  <colors>
    <mruColors>
      <color rgb="FF2A28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6" sqref="G6"/>
    </sheetView>
  </sheetViews>
  <sheetFormatPr baseColWidth="10" defaultColWidth="8.7265625" defaultRowHeight="14.5" x14ac:dyDescent="0.35"/>
  <cols>
    <col min="2" max="2" width="38.453125" customWidth="1"/>
    <col min="3" max="3" width="10.453125" customWidth="1"/>
    <col min="4" max="4" width="15" customWidth="1"/>
    <col min="6" max="6" width="17" customWidth="1"/>
    <col min="7" max="7" width="33.453125" customWidth="1"/>
  </cols>
  <sheetData>
    <row r="1" spans="1:7" ht="54.75" customHeight="1" x14ac:dyDescent="0.35">
      <c r="A1" s="30" t="s">
        <v>0</v>
      </c>
      <c r="B1" s="31"/>
      <c r="C1" s="31"/>
      <c r="D1" s="31"/>
      <c r="E1" s="31"/>
      <c r="F1" s="31"/>
      <c r="G1" s="31"/>
    </row>
    <row r="2" spans="1:7" ht="56.25" customHeight="1" x14ac:dyDescent="0.35">
      <c r="A2" s="1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 ht="95.25" customHeight="1" x14ac:dyDescent="0.35">
      <c r="A3" s="6"/>
      <c r="B3" s="38" t="s">
        <v>25</v>
      </c>
      <c r="C3" s="39"/>
      <c r="D3" s="39"/>
      <c r="E3" s="39"/>
      <c r="F3" s="39"/>
      <c r="G3" s="40"/>
    </row>
    <row r="4" spans="1:7" ht="15" x14ac:dyDescent="0.35">
      <c r="A4" s="7" t="s">
        <v>8</v>
      </c>
      <c r="B4" s="8" t="s">
        <v>9</v>
      </c>
      <c r="C4" s="9" t="s">
        <v>10</v>
      </c>
      <c r="D4" s="10">
        <v>0</v>
      </c>
      <c r="E4" s="11">
        <v>0.3</v>
      </c>
      <c r="F4" s="12">
        <f>D4*E4</f>
        <v>0</v>
      </c>
      <c r="G4" s="13"/>
    </row>
    <row r="5" spans="1:7" ht="36" customHeight="1" x14ac:dyDescent="0.35">
      <c r="A5" s="7" t="s">
        <v>11</v>
      </c>
      <c r="B5" s="8" t="s">
        <v>12</v>
      </c>
      <c r="C5" s="9" t="s">
        <v>10</v>
      </c>
      <c r="D5" s="10">
        <v>0</v>
      </c>
      <c r="E5" s="11">
        <v>0.2</v>
      </c>
      <c r="F5" s="12">
        <f>D5*E5</f>
        <v>0</v>
      </c>
      <c r="G5" s="13"/>
    </row>
    <row r="6" spans="1:7" ht="37.5" customHeight="1" x14ac:dyDescent="0.35">
      <c r="A6" s="7" t="s">
        <v>13</v>
      </c>
      <c r="B6" s="14" t="s">
        <v>14</v>
      </c>
      <c r="C6" s="9" t="s">
        <v>10</v>
      </c>
      <c r="D6" s="10">
        <v>0</v>
      </c>
      <c r="E6" s="11">
        <v>0.35</v>
      </c>
      <c r="F6" s="12">
        <f>D6*E6</f>
        <v>0</v>
      </c>
      <c r="G6" s="13"/>
    </row>
    <row r="7" spans="1:7" ht="37.5" customHeight="1" x14ac:dyDescent="0.35">
      <c r="A7" s="7" t="s">
        <v>15</v>
      </c>
      <c r="B7" s="41" t="s">
        <v>16</v>
      </c>
      <c r="C7" s="42"/>
      <c r="D7" s="42"/>
      <c r="E7" s="43"/>
      <c r="F7" s="26">
        <f>SUM(F4:F6)</f>
        <v>0</v>
      </c>
      <c r="G7" s="24"/>
    </row>
    <row r="8" spans="1:7" ht="21.75" customHeight="1" x14ac:dyDescent="0.35">
      <c r="A8" s="29" t="s">
        <v>17</v>
      </c>
      <c r="B8" s="15" t="s">
        <v>18</v>
      </c>
      <c r="C8" s="3" t="s">
        <v>3</v>
      </c>
      <c r="D8" s="15" t="s">
        <v>19</v>
      </c>
      <c r="E8" s="15" t="s">
        <v>5</v>
      </c>
      <c r="F8" s="27" t="s">
        <v>6</v>
      </c>
      <c r="G8" s="28" t="s">
        <v>7</v>
      </c>
    </row>
    <row r="9" spans="1:7" ht="61.5" customHeight="1" x14ac:dyDescent="0.35">
      <c r="A9" s="7"/>
      <c r="B9" s="32" t="s">
        <v>20</v>
      </c>
      <c r="C9" s="33"/>
      <c r="D9" s="34"/>
      <c r="E9" s="16"/>
      <c r="F9" s="16"/>
      <c r="G9" s="13"/>
    </row>
    <row r="10" spans="1:7" ht="58.5" customHeight="1" x14ac:dyDescent="0.35">
      <c r="A10" s="7" t="s">
        <v>21</v>
      </c>
      <c r="B10" s="14" t="s">
        <v>22</v>
      </c>
      <c r="C10" s="9" t="s">
        <v>23</v>
      </c>
      <c r="D10" s="17"/>
      <c r="E10" s="18">
        <v>0.15</v>
      </c>
      <c r="F10" s="25">
        <f>(D10*10000)*E10</f>
        <v>0</v>
      </c>
      <c r="G10" s="13"/>
    </row>
    <row r="11" spans="1:7" ht="17.5" x14ac:dyDescent="0.35">
      <c r="A11" s="19"/>
      <c r="B11" s="20" t="s">
        <v>24</v>
      </c>
      <c r="C11" s="21"/>
      <c r="D11" s="21"/>
      <c r="E11" s="21"/>
      <c r="F11" s="22">
        <f>SUM(F7+F10)</f>
        <v>0</v>
      </c>
      <c r="G11" s="21"/>
    </row>
    <row r="12" spans="1:7" x14ac:dyDescent="0.35">
      <c r="A12" s="35"/>
      <c r="B12" s="36"/>
      <c r="C12" s="36"/>
      <c r="D12" s="36"/>
      <c r="E12" s="36"/>
      <c r="F12" s="36"/>
      <c r="G12" s="37"/>
    </row>
    <row r="13" spans="1:7" x14ac:dyDescent="0.35">
      <c r="C13" s="23"/>
      <c r="D13" s="23"/>
      <c r="E13" s="23"/>
      <c r="F13" s="23"/>
      <c r="G13" s="23"/>
    </row>
    <row r="14" spans="1:7" x14ac:dyDescent="0.35">
      <c r="C14" s="23"/>
      <c r="D14" s="23"/>
      <c r="E14" s="23"/>
      <c r="F14" s="23"/>
      <c r="G14" s="23"/>
    </row>
  </sheetData>
  <mergeCells count="5">
    <mergeCell ref="A1:G1"/>
    <mergeCell ref="B9:D9"/>
    <mergeCell ref="A12:G12"/>
    <mergeCell ref="B3:G3"/>
    <mergeCell ref="B7:E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Props1.xml><?xml version="1.0" encoding="utf-8"?>
<ds:datastoreItem xmlns:ds="http://schemas.openxmlformats.org/officeDocument/2006/customXml" ds:itemID="{9BC9770F-71EA-4015-9475-A0AD98001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B54A15-35DF-408D-82FA-352ACF6AB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D1298B-BC2E-480A-9EA1-BD2B77D1AE05}">
  <ds:schemaRefs>
    <ds:schemaRef ds:uri="http://schemas.microsoft.com/office/2006/metadata/properties"/>
    <ds:schemaRef ds:uri="http://schemas.microsoft.com/office/infopath/2007/PartnerControls"/>
    <ds:schemaRef ds:uri="d470e98e-1113-4845-8d86-df8e0aa7f6f0"/>
    <ds:schemaRef ds:uri="c7d12493-96ee-42f8-bf63-ed4e3c1558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Delkontrakt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Ingrid Knudsen Nøkland</cp:lastModifiedBy>
  <cp:revision/>
  <dcterms:created xsi:type="dcterms:W3CDTF">2025-08-20T10:19:44Z</dcterms:created>
  <dcterms:modified xsi:type="dcterms:W3CDTF">2026-06-05T13:59:55Z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